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lenn\Dropbox\Documents\Presentations\SQLIntersection 2018\Migrating to SQL Server 2017\Demos\"/>
    </mc:Choice>
  </mc:AlternateContent>
  <bookViews>
    <workbookView xWindow="0" yWindow="0" windowWidth="21120" windowHeight="8004"/>
  </bookViews>
  <sheets>
    <sheet name="Intel Xeon E5-2699 v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5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5" i="1"/>
  <c r="I6" i="1"/>
  <c r="I7" i="1"/>
  <c r="J4" i="1"/>
  <c r="J3" i="1"/>
  <c r="I4" i="1"/>
  <c r="J2" i="1"/>
  <c r="I2" i="1"/>
  <c r="H17" i="1"/>
  <c r="H16" i="1"/>
  <c r="H15" i="1"/>
  <c r="H14" i="1"/>
  <c r="H13" i="1"/>
  <c r="H12" i="1"/>
  <c r="H11" i="1"/>
  <c r="H10" i="1"/>
  <c r="H18" i="1"/>
  <c r="H19" i="1"/>
  <c r="H20" i="1"/>
  <c r="H21" i="1"/>
  <c r="H22" i="1"/>
  <c r="H23" i="1"/>
  <c r="H5" i="1"/>
  <c r="H6" i="1"/>
  <c r="H7" i="1"/>
  <c r="H8" i="1"/>
  <c r="H9" i="1"/>
  <c r="H4" i="1"/>
  <c r="H3" i="1"/>
  <c r="H2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3" i="1"/>
  <c r="G4" i="1"/>
  <c r="G5" i="1"/>
  <c r="G2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<sst xmlns="http://schemas.openxmlformats.org/spreadsheetml/2006/main" count="31" uniqueCount="31">
  <si>
    <t>Processor</t>
  </si>
  <si>
    <t>Xeon E5-2699A v4</t>
  </si>
  <si>
    <t>Xeon E5-2699 v4</t>
  </si>
  <si>
    <t>Xeon E5-2698 v4</t>
  </si>
  <si>
    <t>Xeon E5-2697 v4</t>
  </si>
  <si>
    <t>Xeon E5-2695 v4</t>
  </si>
  <si>
    <t>Xeon E5-2697A v4</t>
  </si>
  <si>
    <t>Xeon E5-2683 v4</t>
  </si>
  <si>
    <t>Xeon E5-2690 v4</t>
  </si>
  <si>
    <t>Xeon E5-2680 v4</t>
  </si>
  <si>
    <t>Xeon E5-2650L v4</t>
  </si>
  <si>
    <t>Xeon E5-2687W v4</t>
  </si>
  <si>
    <t>Xeon E5-2650 v4</t>
  </si>
  <si>
    <t>Xeon E5-2689 v4</t>
  </si>
  <si>
    <t>Xeon E5-2640 v4</t>
  </si>
  <si>
    <t>Xeon E5-2630 v4</t>
  </si>
  <si>
    <t>Xeon E5-2630L v4</t>
  </si>
  <si>
    <t>Xeon E5-2667 v4</t>
  </si>
  <si>
    <t>Xeon E5-2620 v4</t>
  </si>
  <si>
    <t>Xeon E5-2609 v4</t>
  </si>
  <si>
    <t>Xeon E5-2643 v4</t>
  </si>
  <si>
    <t>Xeon E5-2637 v4</t>
  </si>
  <si>
    <t>Xeon E5-2623 v4</t>
  </si>
  <si>
    <t>Physical Cores</t>
  </si>
  <si>
    <t>Sockets</t>
  </si>
  <si>
    <t>Total Physical Cores</t>
  </si>
  <si>
    <t>Base Clock (GHz)</t>
  </si>
  <si>
    <t>Core Count Adjustment</t>
  </si>
  <si>
    <t>Base Clock Adjustment</t>
  </si>
  <si>
    <t>Total TPC-E Score</t>
  </si>
  <si>
    <t>Score/Core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</si>
</sst>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1"/>
    <xf numFmtId="2" fontId="0" fillId="0" borderId="0" xfId="0" applyNumberFormat="1"/>
    <xf numFmtId="2" fontId="1" fillId="0" borderId="0" xfId="1" applyNumberFormat="1"/>
    <xf numFmtId="0" fontId="2" fillId="0" borderId="0" xfId="0" applyFont="1"/>
    <xf numFmtId="2" fontId="2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ark.intel.com/products/92983/Intel-Xeon-Processor-E5-2637-v4-15M-Cache-3_50-GHz" TargetMode="External"/><Relationship Id="rId13" Type="http://schemas.openxmlformats.org/officeDocument/2006/relationships/hyperlink" Target="http://ark.intel.com/products/91750/Intel-Xeon-Processor-E5-2687W-v4-30M-Cache-3_00-GHz" TargetMode="External"/><Relationship Id="rId18" Type="http://schemas.openxmlformats.org/officeDocument/2006/relationships/hyperlink" Target="http://ark.intel.com/products/92986/Intel-Xeon-Processor-E5-2620-v4-20M-Cache-2_10-GHz" TargetMode="External"/><Relationship Id="rId3" Type="http://schemas.openxmlformats.org/officeDocument/2006/relationships/hyperlink" Target="http://ark.intel.com/products/91316/Intel-Xeon-Processor-E5-2695-v4-45M-Cache-2_10-GHz" TargetMode="External"/><Relationship Id="rId21" Type="http://schemas.openxmlformats.org/officeDocument/2006/relationships/hyperlink" Target="http://www.tpc.org/tpce/results/tpce_result_detail.asp?id=116032402" TargetMode="External"/><Relationship Id="rId7" Type="http://schemas.openxmlformats.org/officeDocument/2006/relationships/hyperlink" Target="http://ark.intel.com/products/91766/Intel-Xeon-Processor-E5-2683-v4-40M-Cache-2_10-GHz" TargetMode="External"/><Relationship Id="rId12" Type="http://schemas.openxmlformats.org/officeDocument/2006/relationships/hyperlink" Target="http://ark.intel.com/products/91752/Intel-Xeon-Processor-E5-2650L-v4-35M-Cache-1_70-GHz" TargetMode="External"/><Relationship Id="rId17" Type="http://schemas.openxmlformats.org/officeDocument/2006/relationships/hyperlink" Target="http://ark.intel.com/products/92978/Intel-Xeon-Processor-E5-2630L-v4-25M-Cache-1_80-GHz" TargetMode="External"/><Relationship Id="rId2" Type="http://schemas.openxmlformats.org/officeDocument/2006/relationships/hyperlink" Target="http://ark.intel.com/products/91317/Intel-Xeon-Processor-E5-2699-v4-55M-Cache-2_20-GHz" TargetMode="External"/><Relationship Id="rId16" Type="http://schemas.openxmlformats.org/officeDocument/2006/relationships/hyperlink" Target="http://ark.intel.com/products/92981/Intel-Xeon-Processor-E5-2630-v4-25M-Cache-2_20-GHz" TargetMode="External"/><Relationship Id="rId20" Type="http://schemas.openxmlformats.org/officeDocument/2006/relationships/hyperlink" Target="http://ark.intel.com/products/96899/Intel-Xeon-Processor-E5-2699A-v4-55M-Cache-2_40-GHz" TargetMode="External"/><Relationship Id="rId1" Type="http://schemas.openxmlformats.org/officeDocument/2006/relationships/hyperlink" Target="http://ark.intel.com/products/92979/Intel-Xeon-Processor-E5-2667-v4-25M-Cache-3_20-GHz" TargetMode="External"/><Relationship Id="rId6" Type="http://schemas.openxmlformats.org/officeDocument/2006/relationships/hyperlink" Target="http://ark.intel.com/products/91768/Intel-Xeon-Processor-E5-2697A-v4-40M-Cache-2_60-GHz" TargetMode="External"/><Relationship Id="rId11" Type="http://schemas.openxmlformats.org/officeDocument/2006/relationships/hyperlink" Target="http://ark.intel.com/prohttp:/ark.intel.com/products/91754/Intel-Xeon-Processor-E5-2680-v4-35M-Cache-2_40-GHzducts/91754/Intel-Xeon-Processor-E5-2680-v4-35M-Cache-2_40-GHz" TargetMode="External"/><Relationship Id="rId5" Type="http://schemas.openxmlformats.org/officeDocument/2006/relationships/hyperlink" Target="http://ark.intel.com/products/91755/Intel-Xeon-Processor-E5-2697-v4-45M-Cache-2_30-GHz" TargetMode="External"/><Relationship Id="rId15" Type="http://schemas.openxmlformats.org/officeDocument/2006/relationships/hyperlink" Target="http://ark.intel.com/products/92984/Intel-Xeon-Processor-E5-2640-v4-25M-Cache-2_40-GHz" TargetMode="External"/><Relationship Id="rId10" Type="http://schemas.openxmlformats.org/officeDocument/2006/relationships/hyperlink" Target="http://ark.intel.com/products/91770/Intel-Xeon-Processor-E5-2690-v4-35M-Cache-2_60-GHz" TargetMode="External"/><Relationship Id="rId19" Type="http://schemas.openxmlformats.org/officeDocument/2006/relationships/hyperlink" Target="http://ark.intel.com/products/92980/Intel-Xeon-Processor-E5-2623-v4-10M-Cache-2_60-GHz" TargetMode="External"/><Relationship Id="rId4" Type="http://schemas.openxmlformats.org/officeDocument/2006/relationships/hyperlink" Target="http://ark.intel.com/products/91753/Intel-Xeon-Processor-E5-2698-v4-50M-Cache-2_20-GHz" TargetMode="External"/><Relationship Id="rId9" Type="http://schemas.openxmlformats.org/officeDocument/2006/relationships/hyperlink" Target="http://ark.intel.com/products/92989/Intel-Xeon-Processor-E5-2643-v4-20M-Cache-3_40-GHz" TargetMode="External"/><Relationship Id="rId14" Type="http://schemas.openxmlformats.org/officeDocument/2006/relationships/hyperlink" Target="http://ark.intel.com/products/91767/Intel-Xeon-Processor-E5-2650-v4-30M-Cache-2_20-GHz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zoomScale="120" zoomScaleNormal="120" workbookViewId="0">
      <selection activeCell="B3" sqref="B3"/>
    </sheetView>
  </sheetViews>
  <sheetFormatPr defaultRowHeight="14.4" x14ac:dyDescent="0.55000000000000004"/>
  <cols>
    <col min="1" max="1" width="15.734375" bestFit="1" customWidth="1"/>
    <col min="2" max="2" width="12.20703125" bestFit="1" customWidth="1"/>
    <col min="3" max="3" width="8.734375" customWidth="1"/>
    <col min="4" max="4" width="16.83984375" bestFit="1" customWidth="1"/>
    <col min="5" max="5" width="14.26171875" bestFit="1" customWidth="1"/>
    <col min="7" max="7" width="19.83984375" style="2" bestFit="1" customWidth="1"/>
    <col min="8" max="8" width="19.3125" style="2" bestFit="1" customWidth="1"/>
    <col min="9" max="9" width="14.5234375" style="2" bestFit="1" customWidth="1"/>
    <col min="10" max="10" width="9.734375" style="2" bestFit="1" customWidth="1"/>
  </cols>
  <sheetData>
    <row r="1" spans="1:10" x14ac:dyDescent="0.55000000000000004">
      <c r="A1" s="4" t="s">
        <v>0</v>
      </c>
      <c r="B1" s="4" t="s">
        <v>23</v>
      </c>
      <c r="C1" s="4" t="s">
        <v>24</v>
      </c>
      <c r="D1" s="4" t="s">
        <v>25</v>
      </c>
      <c r="E1" s="4" t="s">
        <v>26</v>
      </c>
      <c r="F1" s="4"/>
      <c r="G1" s="5" t="s">
        <v>27</v>
      </c>
      <c r="H1" s="5" t="s">
        <v>28</v>
      </c>
      <c r="I1" s="5" t="s">
        <v>29</v>
      </c>
      <c r="J1" s="5" t="s">
        <v>30</v>
      </c>
    </row>
    <row r="2" spans="1:10" x14ac:dyDescent="0.55000000000000004">
      <c r="A2" s="1" t="s">
        <v>1</v>
      </c>
      <c r="B2">
        <v>22</v>
      </c>
      <c r="C2">
        <v>2</v>
      </c>
      <c r="D2">
        <f>B2 * C2</f>
        <v>44</v>
      </c>
      <c r="E2" s="2">
        <v>2.4</v>
      </c>
      <c r="G2" s="2">
        <f>D2/D3</f>
        <v>1</v>
      </c>
      <c r="H2" s="2">
        <f>E2/E3</f>
        <v>1.0909090909090908</v>
      </c>
      <c r="I2" s="2">
        <f>I3 * G2 * H2</f>
        <v>5387.0618181818181</v>
      </c>
      <c r="J2" s="2">
        <f>I2/D2</f>
        <v>122.43322314049587</v>
      </c>
    </row>
    <row r="3" spans="1:10" x14ac:dyDescent="0.55000000000000004">
      <c r="A3" s="1" t="s">
        <v>2</v>
      </c>
      <c r="B3">
        <v>22</v>
      </c>
      <c r="C3">
        <v>2</v>
      </c>
      <c r="D3">
        <f>B3 * C3</f>
        <v>44</v>
      </c>
      <c r="E3" s="2">
        <v>2.2000000000000002</v>
      </c>
      <c r="G3" s="2">
        <f xml:space="preserve"> D3/D3</f>
        <v>1</v>
      </c>
      <c r="H3" s="2">
        <f>E3/E3</f>
        <v>1</v>
      </c>
      <c r="I3" s="3">
        <v>4938.1400000000003</v>
      </c>
      <c r="J3" s="2">
        <f>I3/D3</f>
        <v>112.23045454545455</v>
      </c>
    </row>
    <row r="4" spans="1:10" x14ac:dyDescent="0.55000000000000004">
      <c r="A4" s="1" t="s">
        <v>3</v>
      </c>
      <c r="B4">
        <v>20</v>
      </c>
      <c r="C4">
        <v>2</v>
      </c>
      <c r="D4">
        <f t="shared" ref="D4:D23" si="0">B4 * C4</f>
        <v>40</v>
      </c>
      <c r="E4" s="2">
        <v>2.2000000000000002</v>
      </c>
      <c r="G4" s="2">
        <f>D4/D3</f>
        <v>0.90909090909090906</v>
      </c>
      <c r="H4" s="2">
        <f>E4/E3</f>
        <v>1</v>
      </c>
      <c r="I4" s="2">
        <f xml:space="preserve"> I3 * G4 * H4</f>
        <v>4489.2181818181816</v>
      </c>
      <c r="J4" s="2">
        <f>I4/D4</f>
        <v>112.23045454545453</v>
      </c>
    </row>
    <row r="5" spans="1:10" x14ac:dyDescent="0.55000000000000004">
      <c r="A5" s="1" t="s">
        <v>4</v>
      </c>
      <c r="B5">
        <v>18</v>
      </c>
      <c r="C5">
        <v>2</v>
      </c>
      <c r="D5">
        <f t="shared" si="0"/>
        <v>36</v>
      </c>
      <c r="E5" s="2">
        <v>2.2999999999999998</v>
      </c>
      <c r="G5" s="2">
        <f>D5/D3</f>
        <v>0.81818181818181823</v>
      </c>
      <c r="H5" s="2">
        <f>E5/E3</f>
        <v>1.0454545454545452</v>
      </c>
      <c r="I5" s="2">
        <f>I3 * G5 * H5</f>
        <v>4223.9461983471074</v>
      </c>
      <c r="J5" s="2">
        <f>I5/D5</f>
        <v>117.3318388429752</v>
      </c>
    </row>
    <row r="6" spans="1:10" x14ac:dyDescent="0.55000000000000004">
      <c r="A6" s="1" t="s">
        <v>5</v>
      </c>
      <c r="B6">
        <v>18</v>
      </c>
      <c r="C6">
        <v>2</v>
      </c>
      <c r="D6">
        <f t="shared" si="0"/>
        <v>36</v>
      </c>
      <c r="E6" s="2">
        <v>2.1</v>
      </c>
      <c r="G6" s="2">
        <f>D6/D3</f>
        <v>0.81818181818181823</v>
      </c>
      <c r="H6" s="2">
        <f>E6/E3</f>
        <v>0.95454545454545447</v>
      </c>
      <c r="I6" s="2">
        <f>I3 * G6 * H6</f>
        <v>3856.6465289256203</v>
      </c>
      <c r="J6" s="2">
        <f t="shared" ref="J6:J23" si="1">I6/D6</f>
        <v>107.1290702479339</v>
      </c>
    </row>
    <row r="7" spans="1:10" x14ac:dyDescent="0.55000000000000004">
      <c r="A7" s="1" t="s">
        <v>6</v>
      </c>
      <c r="B7">
        <v>16</v>
      </c>
      <c r="C7">
        <v>2</v>
      </c>
      <c r="D7">
        <f t="shared" si="0"/>
        <v>32</v>
      </c>
      <c r="E7" s="2">
        <v>2.6</v>
      </c>
      <c r="G7" s="2">
        <f>D7/D3</f>
        <v>0.72727272727272729</v>
      </c>
      <c r="H7" s="2">
        <f>E7/E3</f>
        <v>1.1818181818181817</v>
      </c>
      <c r="I7" s="2">
        <f>I3 * G7 * H7</f>
        <v>4244.3517355371896</v>
      </c>
      <c r="J7" s="2">
        <f t="shared" si="1"/>
        <v>132.63599173553717</v>
      </c>
    </row>
    <row r="8" spans="1:10" x14ac:dyDescent="0.55000000000000004">
      <c r="A8" s="1" t="s">
        <v>7</v>
      </c>
      <c r="B8">
        <v>16</v>
      </c>
      <c r="C8">
        <v>2</v>
      </c>
      <c r="D8">
        <f t="shared" si="0"/>
        <v>32</v>
      </c>
      <c r="E8" s="2">
        <v>2.1</v>
      </c>
      <c r="G8" s="2">
        <f>D8/D3</f>
        <v>0.72727272727272729</v>
      </c>
      <c r="H8" s="2">
        <f>E8/E3</f>
        <v>0.95454545454545447</v>
      </c>
      <c r="I8" s="2">
        <f>I3 * G8 * H8</f>
        <v>3428.1302479338842</v>
      </c>
      <c r="J8" s="2">
        <f t="shared" si="1"/>
        <v>107.12907024793388</v>
      </c>
    </row>
    <row r="9" spans="1:10" x14ac:dyDescent="0.55000000000000004">
      <c r="A9" s="1" t="s">
        <v>8</v>
      </c>
      <c r="B9">
        <v>14</v>
      </c>
      <c r="C9">
        <v>2</v>
      </c>
      <c r="D9">
        <f t="shared" si="0"/>
        <v>28</v>
      </c>
      <c r="E9" s="2">
        <v>2.6</v>
      </c>
      <c r="G9" s="2">
        <f>D9/D3</f>
        <v>0.63636363636363635</v>
      </c>
      <c r="H9" s="2">
        <f>E9/E3</f>
        <v>1.1818181818181817</v>
      </c>
      <c r="I9" s="2">
        <f>I3 * G9 * H9</f>
        <v>3713.8077685950407</v>
      </c>
      <c r="J9" s="2">
        <f t="shared" si="1"/>
        <v>132.63599173553717</v>
      </c>
    </row>
    <row r="10" spans="1:10" x14ac:dyDescent="0.55000000000000004">
      <c r="A10" s="1" t="s">
        <v>9</v>
      </c>
      <c r="B10">
        <v>14</v>
      </c>
      <c r="C10">
        <v>2</v>
      </c>
      <c r="D10">
        <f t="shared" si="0"/>
        <v>28</v>
      </c>
      <c r="E10" s="2">
        <v>2.4</v>
      </c>
      <c r="G10" s="2">
        <f>D10/D3</f>
        <v>0.63636363636363635</v>
      </c>
      <c r="H10" s="2">
        <f>E10/E3</f>
        <v>1.0909090909090908</v>
      </c>
      <c r="I10" s="2">
        <f>I3 * G10 * H10</f>
        <v>3428.1302479338842</v>
      </c>
      <c r="J10" s="2">
        <f t="shared" si="1"/>
        <v>122.43322314049587</v>
      </c>
    </row>
    <row r="11" spans="1:10" x14ac:dyDescent="0.55000000000000004">
      <c r="A11" s="1" t="s">
        <v>10</v>
      </c>
      <c r="B11">
        <v>14</v>
      </c>
      <c r="C11">
        <v>2</v>
      </c>
      <c r="D11">
        <f t="shared" si="0"/>
        <v>28</v>
      </c>
      <c r="E11" s="2">
        <v>1.7</v>
      </c>
      <c r="G11" s="2">
        <f>D11/D3</f>
        <v>0.63636363636363635</v>
      </c>
      <c r="H11" s="2">
        <f>E11/E3</f>
        <v>0.7727272727272726</v>
      </c>
      <c r="I11" s="2">
        <f>I3 * G11 * H11</f>
        <v>2428.2589256198344</v>
      </c>
      <c r="J11" s="2">
        <f t="shared" si="1"/>
        <v>86.723533057851228</v>
      </c>
    </row>
    <row r="12" spans="1:10" x14ac:dyDescent="0.55000000000000004">
      <c r="A12" s="1" t="s">
        <v>11</v>
      </c>
      <c r="B12">
        <v>12</v>
      </c>
      <c r="C12">
        <v>2</v>
      </c>
      <c r="D12">
        <f t="shared" si="0"/>
        <v>24</v>
      </c>
      <c r="E12" s="2">
        <v>3</v>
      </c>
      <c r="G12" s="2">
        <f>D12/D3</f>
        <v>0.54545454545454541</v>
      </c>
      <c r="H12" s="2">
        <f>E12/E3</f>
        <v>1.3636363636363635</v>
      </c>
      <c r="I12" s="2">
        <f>I3 * G12 * H12</f>
        <v>3672.9966942148758</v>
      </c>
      <c r="J12" s="2">
        <f t="shared" si="1"/>
        <v>153.04152892561982</v>
      </c>
    </row>
    <row r="13" spans="1:10" x14ac:dyDescent="0.55000000000000004">
      <c r="A13" s="1" t="s">
        <v>12</v>
      </c>
      <c r="B13">
        <v>12</v>
      </c>
      <c r="C13">
        <v>2</v>
      </c>
      <c r="D13">
        <f t="shared" si="0"/>
        <v>24</v>
      </c>
      <c r="E13" s="2">
        <v>2.2000000000000002</v>
      </c>
      <c r="G13" s="2">
        <f>D13/D3</f>
        <v>0.54545454545454541</v>
      </c>
      <c r="H13" s="2">
        <f>E13/E3</f>
        <v>1</v>
      </c>
      <c r="I13" s="2">
        <f>I3 * G13 * H13</f>
        <v>2693.5309090909091</v>
      </c>
      <c r="J13" s="2">
        <f t="shared" si="1"/>
        <v>112.23045454545455</v>
      </c>
    </row>
    <row r="14" spans="1:10" x14ac:dyDescent="0.55000000000000004">
      <c r="A14" s="1" t="s">
        <v>13</v>
      </c>
      <c r="B14">
        <v>10</v>
      </c>
      <c r="C14">
        <v>2</v>
      </c>
      <c r="D14">
        <f t="shared" si="0"/>
        <v>20</v>
      </c>
      <c r="E14" s="2">
        <v>3.1</v>
      </c>
      <c r="G14" s="2">
        <f>D14/D3</f>
        <v>0.45454545454545453</v>
      </c>
      <c r="H14" s="2">
        <f>E14/E3</f>
        <v>1.4090909090909089</v>
      </c>
      <c r="I14" s="2">
        <f>I3 * G14 * H14</f>
        <v>3162.8582644628095</v>
      </c>
      <c r="J14" s="2">
        <f t="shared" si="1"/>
        <v>158.14291322314048</v>
      </c>
    </row>
    <row r="15" spans="1:10" x14ac:dyDescent="0.55000000000000004">
      <c r="A15" s="1" t="s">
        <v>14</v>
      </c>
      <c r="B15">
        <v>10</v>
      </c>
      <c r="C15">
        <v>2</v>
      </c>
      <c r="D15">
        <f t="shared" si="0"/>
        <v>20</v>
      </c>
      <c r="E15" s="2">
        <v>2.4</v>
      </c>
      <c r="G15" s="2">
        <f>D15/D3</f>
        <v>0.45454545454545453</v>
      </c>
      <c r="H15" s="2">
        <f>E15/E3</f>
        <v>1.0909090909090908</v>
      </c>
      <c r="I15" s="2">
        <f>I3 * G15 * H15</f>
        <v>2448.664462809917</v>
      </c>
      <c r="J15" s="2">
        <f t="shared" si="1"/>
        <v>122.43322314049585</v>
      </c>
    </row>
    <row r="16" spans="1:10" x14ac:dyDescent="0.55000000000000004">
      <c r="A16" s="1" t="s">
        <v>15</v>
      </c>
      <c r="B16">
        <v>10</v>
      </c>
      <c r="C16">
        <v>2</v>
      </c>
      <c r="D16">
        <f t="shared" si="0"/>
        <v>20</v>
      </c>
      <c r="E16" s="2">
        <v>2.2000000000000002</v>
      </c>
      <c r="G16" s="2">
        <f>D16/D3</f>
        <v>0.45454545454545453</v>
      </c>
      <c r="H16" s="2">
        <f>E16/E3</f>
        <v>1</v>
      </c>
      <c r="I16" s="2">
        <f>I3 * G16 * H16</f>
        <v>2244.6090909090908</v>
      </c>
      <c r="J16" s="2">
        <f t="shared" si="1"/>
        <v>112.23045454545453</v>
      </c>
    </row>
    <row r="17" spans="1:10" x14ac:dyDescent="0.55000000000000004">
      <c r="A17" s="1" t="s">
        <v>16</v>
      </c>
      <c r="B17">
        <v>10</v>
      </c>
      <c r="C17">
        <v>2</v>
      </c>
      <c r="D17">
        <f t="shared" si="0"/>
        <v>20</v>
      </c>
      <c r="E17" s="2">
        <v>1.8</v>
      </c>
      <c r="G17" s="2">
        <f>D17/D3</f>
        <v>0.45454545454545453</v>
      </c>
      <c r="H17" s="2">
        <f>E17/E3</f>
        <v>0.81818181818181812</v>
      </c>
      <c r="I17" s="2">
        <f>I3 * G17 * H17</f>
        <v>1836.4983471074379</v>
      </c>
      <c r="J17" s="2">
        <f t="shared" si="1"/>
        <v>91.824917355371895</v>
      </c>
    </row>
    <row r="18" spans="1:10" x14ac:dyDescent="0.55000000000000004">
      <c r="A18" s="1" t="s">
        <v>17</v>
      </c>
      <c r="B18">
        <v>8</v>
      </c>
      <c r="C18">
        <v>2</v>
      </c>
      <c r="D18">
        <f t="shared" si="0"/>
        <v>16</v>
      </c>
      <c r="E18" s="2">
        <v>3.2</v>
      </c>
      <c r="G18" s="2">
        <f>D19/D3</f>
        <v>0.36363636363636365</v>
      </c>
      <c r="H18" s="2">
        <f>E18/E3</f>
        <v>1.4545454545454546</v>
      </c>
      <c r="I18" s="2">
        <f>I3 * G18 * H18</f>
        <v>2611.9087603305788</v>
      </c>
      <c r="J18" s="2">
        <f t="shared" si="1"/>
        <v>163.24429752066118</v>
      </c>
    </row>
    <row r="19" spans="1:10" x14ac:dyDescent="0.55000000000000004">
      <c r="A19" s="1" t="s">
        <v>18</v>
      </c>
      <c r="B19">
        <v>8</v>
      </c>
      <c r="C19">
        <v>2</v>
      </c>
      <c r="D19">
        <f t="shared" si="0"/>
        <v>16</v>
      </c>
      <c r="E19" s="2">
        <v>2.1</v>
      </c>
      <c r="G19" s="2">
        <f>D19/D3</f>
        <v>0.36363636363636365</v>
      </c>
      <c r="H19" s="2">
        <f>E19/E3</f>
        <v>0.95454545454545447</v>
      </c>
      <c r="I19" s="2">
        <f>I3 * G19 * H19</f>
        <v>1714.0651239669421</v>
      </c>
      <c r="J19" s="2">
        <f t="shared" si="1"/>
        <v>107.12907024793388</v>
      </c>
    </row>
    <row r="20" spans="1:10" x14ac:dyDescent="0.55000000000000004">
      <c r="A20" s="1" t="s">
        <v>19</v>
      </c>
      <c r="B20">
        <v>8</v>
      </c>
      <c r="C20">
        <v>2</v>
      </c>
      <c r="D20">
        <f t="shared" si="0"/>
        <v>16</v>
      </c>
      <c r="E20" s="2">
        <v>1.7</v>
      </c>
      <c r="G20" s="2">
        <f>D20/D3</f>
        <v>0.36363636363636365</v>
      </c>
      <c r="H20" s="2">
        <f>E20/E3</f>
        <v>0.7727272727272726</v>
      </c>
      <c r="I20" s="2">
        <f>I3 * G20 * H20</f>
        <v>1387.5765289256196</v>
      </c>
      <c r="J20" s="2">
        <f t="shared" si="1"/>
        <v>86.723533057851228</v>
      </c>
    </row>
    <row r="21" spans="1:10" x14ac:dyDescent="0.55000000000000004">
      <c r="A21" s="1" t="s">
        <v>20</v>
      </c>
      <c r="B21">
        <v>6</v>
      </c>
      <c r="C21">
        <v>2</v>
      </c>
      <c r="D21">
        <f t="shared" si="0"/>
        <v>12</v>
      </c>
      <c r="E21" s="2">
        <v>3.4</v>
      </c>
      <c r="G21" s="2">
        <f>D21/D3</f>
        <v>0.27272727272727271</v>
      </c>
      <c r="H21" s="2">
        <f>E21/E3</f>
        <v>1.5454545454545452</v>
      </c>
      <c r="I21" s="2">
        <f>I3 * G21 * H21</f>
        <v>2081.3647933884295</v>
      </c>
      <c r="J21" s="2">
        <f t="shared" si="1"/>
        <v>173.44706611570246</v>
      </c>
    </row>
    <row r="22" spans="1:10" x14ac:dyDescent="0.55000000000000004">
      <c r="A22" s="1" t="s">
        <v>21</v>
      </c>
      <c r="B22">
        <v>4</v>
      </c>
      <c r="C22">
        <v>2</v>
      </c>
      <c r="D22">
        <f t="shared" si="0"/>
        <v>8</v>
      </c>
      <c r="E22" s="2">
        <v>3.5</v>
      </c>
      <c r="G22" s="2">
        <f>D22/D3</f>
        <v>0.18181818181818182</v>
      </c>
      <c r="H22" s="2">
        <f>E22/E3</f>
        <v>1.5909090909090908</v>
      </c>
      <c r="I22" s="2">
        <f>I3 * G22 * H22</f>
        <v>1428.3876033057852</v>
      </c>
      <c r="J22" s="2">
        <f t="shared" si="1"/>
        <v>178.54845041322315</v>
      </c>
    </row>
    <row r="23" spans="1:10" x14ac:dyDescent="0.55000000000000004">
      <c r="A23" s="1" t="s">
        <v>22</v>
      </c>
      <c r="B23">
        <v>4</v>
      </c>
      <c r="C23">
        <v>2</v>
      </c>
      <c r="D23">
        <f t="shared" si="0"/>
        <v>8</v>
      </c>
      <c r="E23" s="2">
        <v>2.6</v>
      </c>
      <c r="G23" s="2">
        <f>D23/D3</f>
        <v>0.18181818181818182</v>
      </c>
      <c r="H23" s="2">
        <f>E23/E3</f>
        <v>1.1818181818181817</v>
      </c>
      <c r="I23" s="2">
        <f>I3 * G23 * H23</f>
        <v>1061.0879338842974</v>
      </c>
      <c r="J23" s="2">
        <f t="shared" si="1"/>
        <v>132.63599173553717</v>
      </c>
    </row>
  </sheetData>
  <hyperlinks>
    <hyperlink ref="A18" r:id="rId1"/>
    <hyperlink ref="A3" r:id="rId2"/>
    <hyperlink ref="A6" r:id="rId3"/>
    <hyperlink ref="A4" r:id="rId4"/>
    <hyperlink ref="A5" r:id="rId5"/>
    <hyperlink ref="A7" r:id="rId6"/>
    <hyperlink ref="A8" r:id="rId7"/>
    <hyperlink ref="A22" r:id="rId8"/>
    <hyperlink ref="A21" r:id="rId9"/>
    <hyperlink ref="A9" r:id="rId10"/>
    <hyperlink ref="A10" r:id="rId11"/>
    <hyperlink ref="A11" r:id="rId12"/>
    <hyperlink ref="A12" r:id="rId13" display="Xeon E5-2687W"/>
    <hyperlink ref="A13" r:id="rId14"/>
    <hyperlink ref="A15" r:id="rId15"/>
    <hyperlink ref="A16" r:id="rId16"/>
    <hyperlink ref="A17" r:id="rId17"/>
    <hyperlink ref="A19" r:id="rId18"/>
    <hyperlink ref="A23" r:id="rId19"/>
    <hyperlink ref="A2" r:id="rId20"/>
    <hyperlink ref="I3" r:id="rId21" display="http://www.tpc.org/tpce/results/tpce_result_detail.asp?id=116032402"/>
  </hyperlinks>
  <pageMargins left="0.7" right="0.7" top="0.75" bottom="0.75" header="0.3" footer="0.3"/>
  <pageSetup orientation="portrait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Intel Xeon E5-2699 v4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Glenn Berry</dc:creator>
  <cp:lastModifiedBy>Glenn Berry</cp:lastModifiedBy>
  <dcterms:created xsi:type="dcterms:W3CDTF">2017-10-08T21:02:47Z</dcterms:created>
  <dcterms:modified xsi:type="dcterms:W3CDTF">2018-03-24T16:56:46Z</dcterms:modified>
</cp:coreProperties>
</file>